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Veronica\Desktop\RSP\Dictamen 25012022\RSP\Apartado 3\09. RSP\9.01. RSP_CEN\ANEXOS_RSP_CEN\"/>
    </mc:Choice>
  </mc:AlternateContent>
  <xr:revisionPtr revIDLastSave="0" documentId="11_E73A3C95E2398345B96B2D4A51AEEC5B499D3861" xr6:coauthVersionLast="47" xr6:coauthVersionMax="47" xr10:uidLastSave="{00000000-0000-0000-0000-000000000000}"/>
  <bookViews>
    <workbookView xWindow="-120" yWindow="-120" windowWidth="20736" windowHeight="11160" tabRatio="917" xr2:uid="{00000000-000D-0000-FFFF-FFFF00000000}"/>
  </bookViews>
  <sheets>
    <sheet name="ANEXO 8-RSP-CEN" sheetId="10" r:id="rId1"/>
  </sheets>
  <definedNames>
    <definedName name="_xlnm._FilterDatabase" localSheetId="0" hidden="1">'ANEXO 8-RSP-CEN'!$A$9:$L$27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10" l="1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10" i="10"/>
  <c r="I28" i="10"/>
</calcChain>
</file>

<file path=xl/sharedStrings.xml><?xml version="1.0" encoding="utf-8"?>
<sst xmlns="http://schemas.openxmlformats.org/spreadsheetml/2006/main" count="147" uniqueCount="92">
  <si>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</si>
  <si>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</si>
  <si>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</si>
  <si>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</si>
  <si>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COMITÉ EJECUTIVO NACIONAL</t>
  </si>
  <si>
    <t>AVISOS DE CONTRATACIÓN-EXTEMPORÁNEOS</t>
  </si>
  <si>
    <t>ANEXO 8-RSP-CEN</t>
  </si>
  <si>
    <t>Cons.</t>
  </si>
  <si>
    <t>Folio aviso</t>
  </si>
  <si>
    <t>Trimestre del aviso</t>
  </si>
  <si>
    <t>Fecha de firma</t>
  </si>
  <si>
    <t>R.f.c. del proveedor</t>
  </si>
  <si>
    <t>Denominación o razón social</t>
  </si>
  <si>
    <t>Tipo de gasto</t>
  </si>
  <si>
    <t>Descripción del bieno servicio</t>
  </si>
  <si>
    <t>Monto</t>
  </si>
  <si>
    <t>Fecha límite de presentación</t>
  </si>
  <si>
    <t>Fecha de registro</t>
  </si>
  <si>
    <t>Días transcurridos</t>
  </si>
  <si>
    <t>Referencia de dictamen</t>
  </si>
  <si>
    <t>FAC05196</t>
  </si>
  <si>
    <t>CUARTO TRIMESTRE</t>
  </si>
  <si>
    <t>SER170727LG4</t>
  </si>
  <si>
    <t>SERVOLUTION SA DE CV</t>
  </si>
  <si>
    <t>SERVICIOS PROFESIONALES INDEPENDIENTES</t>
  </si>
  <si>
    <t>CREACION DE CAMPAÑAS DIGITALES, MARKETING DIGITAL Y DIFUSION
DE CONTENIDO</t>
  </si>
  <si>
    <t>(1)</t>
  </si>
  <si>
    <t>FAC04197</t>
  </si>
  <si>
    <t>MDI9507197Q6</t>
  </si>
  <si>
    <t>MEGA DIRECT SA DE CV</t>
  </si>
  <si>
    <t>PRODUCCION Y PERSONALIZACION SIMPLEX DE POSTAL MEDIA CARTA (21.5 X 14CM).IMPRESION FULL COLOR 4X4 TINTAS. SERVICIO DE DISEÑO PARA ADAPTACION DE LOGOTIPO</t>
  </si>
  <si>
    <t>FAC04812</t>
  </si>
  <si>
    <t>BLE181126JS2</t>
  </si>
  <si>
    <t>BUSINESS LEELSOLT SA DE CV</t>
  </si>
  <si>
    <t>PRESTACIÓN DE SERVICIOS CONSISTENTES DE CREACIÓN DE CAMPAÑAS DIGITALES, MARKETING DIGITAL, CREACIÓN Y DIFUSIÓN DE CONTENIDO EN REDES DIGITALES, FUNNEL DE SEGUIMIENTO Y ADMINISTRACIÓN INTEGRAL DE REDES SOCIALES ASÍ COMO ANÁLISIS DE LA EFECTIVIDAD DE LAS CAMPAÑAS EN MEDIOS DIGITALES, SEGMENTACIÓ</t>
  </si>
  <si>
    <t>FAC04705</t>
  </si>
  <si>
    <t>ALB191213TT1</t>
  </si>
  <si>
    <t>ALBENTI SA DE CV</t>
  </si>
  <si>
    <t>ANTICIPO DE LA PRESTACIÓN DE SERVICIOS DE DESARROLLO DE CAMPAÑAS POLÍTICAS CONSULTORÍA Y PUBLICIDAD.</t>
  </si>
  <si>
    <t>FAC04673</t>
  </si>
  <si>
    <t>CFL181003LA2</t>
  </si>
  <si>
    <t>COMERCIALIZADORA FLEXEOS SA DE CV</t>
  </si>
  <si>
    <t>ANALISIS DE LA EFECTIVIDAD DE LAS CAMPAÑAS EN MEDIOS SEGMENTACION DE MERCADOS CON HERRAMIENTAS DIGITALES</t>
  </si>
  <si>
    <t>FAC04659</t>
  </si>
  <si>
    <t>CBE191107PC1</t>
  </si>
  <si>
    <t>CLEAN BEAM S DE RL DE CV</t>
  </si>
  <si>
    <t>SERVICIO DE SANITIZACION Y LIMPIEZA DE AREAS PARA GIRAS CON RENTA DE HIDROLAVADORAS</t>
  </si>
  <si>
    <t>FAC04375</t>
  </si>
  <si>
    <t>ACO151029NZ6</t>
  </si>
  <si>
    <t>ABSTRACTO COMUNICACIONES SC</t>
  </si>
  <si>
    <t>ASESORIA DISEÑO ELABORACION INVESTIGACION IMPARTICION EJECUCION Y COADYUVANCIA DEL CURSO DE CAPACITACION</t>
  </si>
  <si>
    <t>FAC03854</t>
  </si>
  <si>
    <t>ART0105164BA</t>
  </si>
  <si>
    <t>ARTPICO SA DE CV</t>
  </si>
  <si>
    <t>PRODUCCIÓN DE MENSAJES PARA RADIO Y TELEVISIÓN</t>
  </si>
  <si>
    <t xml:space="preserve">PRODUCCION DE SPOT DE RADIO Y TV, DENOMINADO "AÑO DIFICIL" </t>
  </si>
  <si>
    <t>FAC04801</t>
  </si>
  <si>
    <t>IOU101209R51</t>
  </si>
  <si>
    <t>INMOBILIARIA OUTFIT SA DE CV</t>
  </si>
  <si>
    <t>TRAMITES, GESTIONES, PAGO DE DERECHOS FISCALES Y GUBERNAMENTALES</t>
  </si>
  <si>
    <t>FAC04806</t>
  </si>
  <si>
    <t>SCV120225S57</t>
  </si>
  <si>
    <t>SURTIDORA Y COMERCIALIZADORA VIVAMO SA DE CV</t>
  </si>
  <si>
    <t>MATERIALES Y SUMINISTROS</t>
  </si>
  <si>
    <t xml:space="preserve">VENTA DE INMOBILIARIO, EQUIPOS, INSUMOS Y DEMAS CONSUMIBLES DE OFICINA  </t>
  </si>
  <si>
    <t>FAC04765</t>
  </si>
  <si>
    <t>GON180507SQ2</t>
  </si>
  <si>
    <t>GRUPO ONOHER SA DE CV</t>
  </si>
  <si>
    <t xml:space="preserve">PAPELERIA CORPORATIVA, IDENTIDAD CORPORATIVA, Y ELEMENTOS GRAFICOS PARA COMUNICACION IINTERNA </t>
  </si>
  <si>
    <t>FAC05021</t>
  </si>
  <si>
    <t>PER180507Q61</t>
  </si>
  <si>
    <t>PRODUCTOS ERN SA DE CV</t>
  </si>
  <si>
    <t>MANTENIMIENTO Y MOVILIARIO DE GIRAS</t>
  </si>
  <si>
    <t>FAC05015</t>
  </si>
  <si>
    <t>CAB101209SM5</t>
  </si>
  <si>
    <t>CONSULTORES Y ASOCIADOS BIAGIO SA DE CV</t>
  </si>
  <si>
    <t>ESTRATEGIAS LEGALES Y ASESORIAS JURIDICAS</t>
  </si>
  <si>
    <t>FAC05017</t>
  </si>
  <si>
    <t>DIS1804262DA</t>
  </si>
  <si>
    <t>DISCAMI SA DE CV</t>
  </si>
  <si>
    <t>SERVICIOS DE DESARROLLO DE CAMPAÑA POLITICA Y CONSULTORIA</t>
  </si>
  <si>
    <t>FAC04378</t>
  </si>
  <si>
    <t xml:space="preserve">ASESORÍA, DISEÑO, ELABORACIÓN, INVESTIGACIÓN, IMPARTICIÓN, EJECUCIÓN Y COADYUVANCIA DEL CURSO DE CAPACITACIÓN POLÍTICA EN LÍNEA CON EL TÍTULO </t>
  </si>
  <si>
    <t>FAC04762</t>
  </si>
  <si>
    <t>SERVICIO, PRODUCTO MOBILIARIO Y MANTENIMIENTO  PARA CAMPAÑA</t>
  </si>
  <si>
    <t>FAC04034</t>
  </si>
  <si>
    <t>CSB070901IV1</t>
  </si>
  <si>
    <t>CMG SOLUCIONES BTL SA DE CV</t>
  </si>
  <si>
    <t xml:space="preserve">PRODUCCION DE SPOT RADIO Y TV </t>
  </si>
  <si>
    <t>FAC05055</t>
  </si>
  <si>
    <t xml:space="preserve">ANTICIPO DE LA PRESTACIÓN DE SERVICIOS DE DESARROLLO DE CAMPAÑAS POLÍTICAS CONSULTORÍA Y PUBLICIDAD.
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</si>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</sst>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1"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sz val="11"/>
      <color indexed="8"/>
      <name val="Calibri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rgb="FF000000"/>
      <name val="Calibri Light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readingOrder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 readingOrder="1"/>
    </xf>
    <xf numFmtId="14" fontId="4" fillId="2" borderId="1" xfId="0" applyNumberFormat="1" applyFont="1" applyFill="1" applyBorder="1" applyAlignment="1">
      <alignment horizontal="center" vertical="center" wrapText="1" readingOrder="1"/>
    </xf>
    <xf numFmtId="164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readingOrder="1"/>
    </xf>
    <xf numFmtId="1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44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33814</xdr:colOff>
      <xdr:row>0</xdr:row>
      <xdr:rowOff>95251</xdr:rowOff>
    </xdr:from>
    <xdr:to>
      <xdr:col>1</xdr:col>
      <xdr:colOff>1059655</xdr:colOff>
      <xdr:row>5</xdr:row>
      <xdr:rowOff>19114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F3BA5E-39B8-4E2F-BF70-CA537A1BC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14" y="95251"/>
          <a:ext cx="1609247" cy="928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showGridLines="0" tabSelected="1" topLeftCell="E1" zoomScale="80" zoomScaleNormal="80" workbookViewId="0">
      <selection activeCell="H12" sqref="H12"/>
    </sheetView>
  </sheetViews>
  <sheetFormatPr defaultColWidth="9.140625" defaultRowHeight="14.45"/>
  <cols>
    <col min="1" max="1" width="8.7109375" style="3" customWidth="1"/>
    <col min="2" max="2" width="18.85546875" style="4" customWidth="1"/>
    <col min="3" max="3" width="19.85546875" bestFit="1" customWidth="1"/>
    <col min="4" max="4" width="13.7109375" style="1" bestFit="1" customWidth="1"/>
    <col min="5" max="5" width="17.7109375" style="4" bestFit="1" customWidth="1"/>
    <col min="6" max="6" width="21.85546875" bestFit="1" customWidth="1"/>
    <col min="7" max="7" width="39.7109375" style="25" customWidth="1"/>
    <col min="8" max="8" width="58.140625" customWidth="1"/>
    <col min="9" max="9" width="21.28515625" style="2" customWidth="1"/>
    <col min="10" max="10" width="17.7109375" style="2" customWidth="1"/>
    <col min="11" max="11" width="17.28515625" style="5" customWidth="1"/>
    <col min="12" max="12" width="19.7109375" style="4" customWidth="1"/>
    <col min="13" max="13" width="16.140625" customWidth="1"/>
  </cols>
  <sheetData>
    <row r="1" spans="1:13" s="6" customFormat="1" ht="15.6">
      <c r="C1" s="9" t="s">
        <v>0</v>
      </c>
      <c r="F1" s="7"/>
      <c r="G1" s="24"/>
    </row>
    <row r="2" spans="1:13" s="6" customFormat="1" ht="15.6">
      <c r="A2" s="8"/>
      <c r="C2" s="9" t="s">
        <v>1</v>
      </c>
      <c r="F2" s="7"/>
      <c r="G2" s="24"/>
    </row>
    <row r="3" spans="1:13" s="6" customFormat="1" ht="15.6">
      <c r="A3" s="8"/>
      <c r="C3" s="26" t="s">
        <v>2</v>
      </c>
      <c r="F3" s="7"/>
      <c r="G3" s="24"/>
    </row>
    <row r="4" spans="1:13" s="6" customFormat="1" ht="15.6">
      <c r="A4" s="8"/>
      <c r="C4" s="9" t="s">
        <v>3</v>
      </c>
      <c r="F4" s="7"/>
      <c r="G4" s="24"/>
    </row>
    <row r="5" spans="1:13" s="6" customFormat="1" ht="15.6">
      <c r="A5" s="8"/>
      <c r="C5" s="9" t="s">
        <v>4</v>
      </c>
      <c r="F5" s="7"/>
      <c r="G5" s="24"/>
    </row>
    <row r="6" spans="1:13" s="6" customFormat="1" ht="15.6">
      <c r="A6" s="8"/>
      <c r="C6" s="9" t="s">
        <v>5</v>
      </c>
      <c r="F6" s="7"/>
      <c r="G6" s="24"/>
    </row>
    <row r="7" spans="1:13" s="6" customFormat="1" ht="15.6">
      <c r="C7" s="9" t="s">
        <v>6</v>
      </c>
      <c r="F7" s="7"/>
      <c r="G7" s="24"/>
    </row>
    <row r="9" spans="1:13" s="10" customFormat="1" ht="26.45">
      <c r="A9" s="11" t="s">
        <v>7</v>
      </c>
      <c r="B9" s="11" t="s">
        <v>8</v>
      </c>
      <c r="C9" s="11" t="s">
        <v>9</v>
      </c>
      <c r="D9" s="12" t="s">
        <v>10</v>
      </c>
      <c r="E9" s="11" t="s">
        <v>11</v>
      </c>
      <c r="F9" s="11" t="s">
        <v>12</v>
      </c>
      <c r="G9" s="11" t="s">
        <v>13</v>
      </c>
      <c r="H9" s="11" t="s">
        <v>14</v>
      </c>
      <c r="I9" s="13" t="s">
        <v>15</v>
      </c>
      <c r="J9" s="13" t="s">
        <v>16</v>
      </c>
      <c r="K9" s="12" t="s">
        <v>17</v>
      </c>
      <c r="L9" s="11" t="s">
        <v>18</v>
      </c>
      <c r="M9" s="11" t="s">
        <v>19</v>
      </c>
    </row>
    <row r="10" spans="1:13" s="6" customFormat="1" ht="43.15">
      <c r="A10" s="14">
        <v>1</v>
      </c>
      <c r="B10" s="17" t="s">
        <v>20</v>
      </c>
      <c r="C10" s="18" t="s">
        <v>21</v>
      </c>
      <c r="D10" s="20">
        <v>44179</v>
      </c>
      <c r="E10" s="18" t="s">
        <v>22</v>
      </c>
      <c r="F10" s="21" t="s">
        <v>23</v>
      </c>
      <c r="G10" s="21" t="s">
        <v>24</v>
      </c>
      <c r="H10" s="21" t="s">
        <v>25</v>
      </c>
      <c r="I10" s="27">
        <v>950000</v>
      </c>
      <c r="J10" s="15">
        <v>44227</v>
      </c>
      <c r="K10" s="20">
        <v>44272</v>
      </c>
      <c r="L10" s="22">
        <f>K10-J10</f>
        <v>45</v>
      </c>
      <c r="M10" s="23" t="s">
        <v>26</v>
      </c>
    </row>
    <row r="11" spans="1:13" s="6" customFormat="1" ht="43.15">
      <c r="A11" s="14">
        <v>2</v>
      </c>
      <c r="B11" s="19" t="s">
        <v>27</v>
      </c>
      <c r="C11" s="18" t="s">
        <v>21</v>
      </c>
      <c r="D11" s="20">
        <v>44179</v>
      </c>
      <c r="E11" s="18" t="s">
        <v>28</v>
      </c>
      <c r="F11" s="21" t="s">
        <v>29</v>
      </c>
      <c r="G11" s="21" t="s">
        <v>24</v>
      </c>
      <c r="H11" s="21" t="s">
        <v>30</v>
      </c>
      <c r="I11" s="27">
        <v>536148.62</v>
      </c>
      <c r="J11" s="15">
        <v>44227</v>
      </c>
      <c r="K11" s="20">
        <v>44259</v>
      </c>
      <c r="L11" s="22">
        <f t="shared" ref="L11:L27" si="0">K11-J11</f>
        <v>32</v>
      </c>
      <c r="M11" s="23" t="s">
        <v>26</v>
      </c>
    </row>
    <row r="12" spans="1:13" s="6" customFormat="1" ht="86.45">
      <c r="A12" s="14">
        <v>3</v>
      </c>
      <c r="B12" s="19" t="s">
        <v>31</v>
      </c>
      <c r="C12" s="18" t="s">
        <v>21</v>
      </c>
      <c r="D12" s="20">
        <v>44179</v>
      </c>
      <c r="E12" s="18" t="s">
        <v>32</v>
      </c>
      <c r="F12" s="21" t="s">
        <v>33</v>
      </c>
      <c r="G12" s="21" t="s">
        <v>24</v>
      </c>
      <c r="H12" s="21" t="s">
        <v>34</v>
      </c>
      <c r="I12" s="27">
        <v>850000</v>
      </c>
      <c r="J12" s="15">
        <v>44227</v>
      </c>
      <c r="K12" s="20">
        <v>44266</v>
      </c>
      <c r="L12" s="22">
        <f t="shared" si="0"/>
        <v>39</v>
      </c>
      <c r="M12" s="23" t="s">
        <v>26</v>
      </c>
    </row>
    <row r="13" spans="1:13" s="6" customFormat="1" ht="28.9">
      <c r="A13" s="14">
        <v>4</v>
      </c>
      <c r="B13" s="19" t="s">
        <v>35</v>
      </c>
      <c r="C13" s="18" t="s">
        <v>21</v>
      </c>
      <c r="D13" s="20">
        <v>44179</v>
      </c>
      <c r="E13" s="18" t="s">
        <v>36</v>
      </c>
      <c r="F13" s="21" t="s">
        <v>37</v>
      </c>
      <c r="G13" s="21" t="s">
        <v>24</v>
      </c>
      <c r="H13" s="21" t="s">
        <v>38</v>
      </c>
      <c r="I13" s="27">
        <v>2000000</v>
      </c>
      <c r="J13" s="15">
        <v>44227</v>
      </c>
      <c r="K13" s="20">
        <v>44265</v>
      </c>
      <c r="L13" s="22">
        <f t="shared" si="0"/>
        <v>38</v>
      </c>
      <c r="M13" s="23" t="s">
        <v>26</v>
      </c>
    </row>
    <row r="14" spans="1:13" s="6" customFormat="1" ht="28.9">
      <c r="A14" s="14">
        <v>5</v>
      </c>
      <c r="B14" s="19" t="s">
        <v>39</v>
      </c>
      <c r="C14" s="18" t="s">
        <v>21</v>
      </c>
      <c r="D14" s="20">
        <v>44179</v>
      </c>
      <c r="E14" s="18" t="s">
        <v>40</v>
      </c>
      <c r="F14" s="21" t="s">
        <v>41</v>
      </c>
      <c r="G14" s="21" t="s">
        <v>24</v>
      </c>
      <c r="H14" s="21" t="s">
        <v>42</v>
      </c>
      <c r="I14" s="27">
        <v>750000</v>
      </c>
      <c r="J14" s="15">
        <v>44227</v>
      </c>
      <c r="K14" s="20">
        <v>44265</v>
      </c>
      <c r="L14" s="22">
        <f t="shared" si="0"/>
        <v>38</v>
      </c>
      <c r="M14" s="23" t="s">
        <v>26</v>
      </c>
    </row>
    <row r="15" spans="1:13" s="6" customFormat="1" ht="28.9">
      <c r="A15" s="14">
        <v>6</v>
      </c>
      <c r="B15" s="19" t="s">
        <v>43</v>
      </c>
      <c r="C15" s="18" t="s">
        <v>21</v>
      </c>
      <c r="D15" s="20">
        <v>44179</v>
      </c>
      <c r="E15" s="18" t="s">
        <v>44</v>
      </c>
      <c r="F15" s="21" t="s">
        <v>45</v>
      </c>
      <c r="G15" s="21" t="s">
        <v>24</v>
      </c>
      <c r="H15" s="21" t="s">
        <v>46</v>
      </c>
      <c r="I15" s="27">
        <v>313900</v>
      </c>
      <c r="J15" s="15">
        <v>44227</v>
      </c>
      <c r="K15" s="20">
        <v>44265</v>
      </c>
      <c r="L15" s="22">
        <f t="shared" si="0"/>
        <v>38</v>
      </c>
      <c r="M15" s="23" t="s">
        <v>26</v>
      </c>
    </row>
    <row r="16" spans="1:13" s="6" customFormat="1" ht="28.9">
      <c r="A16" s="14">
        <v>7</v>
      </c>
      <c r="B16" s="19" t="s">
        <v>47</v>
      </c>
      <c r="C16" s="18" t="s">
        <v>21</v>
      </c>
      <c r="D16" s="20">
        <v>44179</v>
      </c>
      <c r="E16" s="18" t="s">
        <v>48</v>
      </c>
      <c r="F16" s="21" t="s">
        <v>49</v>
      </c>
      <c r="G16" s="21" t="s">
        <v>24</v>
      </c>
      <c r="H16" s="21" t="s">
        <v>50</v>
      </c>
      <c r="I16" s="27">
        <v>1286208</v>
      </c>
      <c r="J16" s="15">
        <v>44227</v>
      </c>
      <c r="K16" s="20">
        <v>44263</v>
      </c>
      <c r="L16" s="22">
        <f t="shared" si="0"/>
        <v>36</v>
      </c>
      <c r="M16" s="23" t="s">
        <v>26</v>
      </c>
    </row>
    <row r="17" spans="1:13" s="6" customFormat="1" ht="28.9">
      <c r="A17" s="14">
        <v>8</v>
      </c>
      <c r="B17" s="19" t="s">
        <v>51</v>
      </c>
      <c r="C17" s="18" t="s">
        <v>21</v>
      </c>
      <c r="D17" s="20">
        <v>44179</v>
      </c>
      <c r="E17" s="18" t="s">
        <v>52</v>
      </c>
      <c r="F17" s="21" t="s">
        <v>53</v>
      </c>
      <c r="G17" s="21" t="s">
        <v>54</v>
      </c>
      <c r="H17" s="21" t="s">
        <v>55</v>
      </c>
      <c r="I17" s="27">
        <v>267380</v>
      </c>
      <c r="J17" s="15">
        <v>44227</v>
      </c>
      <c r="K17" s="20">
        <v>44252</v>
      </c>
      <c r="L17" s="22">
        <f t="shared" si="0"/>
        <v>25</v>
      </c>
      <c r="M17" s="23" t="s">
        <v>26</v>
      </c>
    </row>
    <row r="18" spans="1:13" s="6" customFormat="1" ht="28.9">
      <c r="A18" s="14">
        <v>9</v>
      </c>
      <c r="B18" s="19" t="s">
        <v>56</v>
      </c>
      <c r="C18" s="18" t="s">
        <v>21</v>
      </c>
      <c r="D18" s="20">
        <v>44179</v>
      </c>
      <c r="E18" s="18" t="s">
        <v>57</v>
      </c>
      <c r="F18" s="21" t="s">
        <v>58</v>
      </c>
      <c r="G18" s="21" t="s">
        <v>24</v>
      </c>
      <c r="H18" s="21" t="s">
        <v>59</v>
      </c>
      <c r="I18" s="27">
        <v>950000</v>
      </c>
      <c r="J18" s="15">
        <v>44227</v>
      </c>
      <c r="K18" s="20">
        <v>44266</v>
      </c>
      <c r="L18" s="22">
        <f t="shared" si="0"/>
        <v>39</v>
      </c>
      <c r="M18" s="23" t="s">
        <v>26</v>
      </c>
    </row>
    <row r="19" spans="1:13" s="6" customFormat="1" ht="43.15">
      <c r="A19" s="14">
        <v>10</v>
      </c>
      <c r="B19" s="19" t="s">
        <v>60</v>
      </c>
      <c r="C19" s="18" t="s">
        <v>21</v>
      </c>
      <c r="D19" s="20">
        <v>44179</v>
      </c>
      <c r="E19" s="18" t="s">
        <v>61</v>
      </c>
      <c r="F19" s="21" t="s">
        <v>62</v>
      </c>
      <c r="G19" s="21" t="s">
        <v>63</v>
      </c>
      <c r="H19" s="21" t="s">
        <v>64</v>
      </c>
      <c r="I19" s="27">
        <v>2456896.5499999998</v>
      </c>
      <c r="J19" s="15">
        <v>44227</v>
      </c>
      <c r="K19" s="20">
        <v>44266</v>
      </c>
      <c r="L19" s="22">
        <f t="shared" si="0"/>
        <v>39</v>
      </c>
      <c r="M19" s="23" t="s">
        <v>26</v>
      </c>
    </row>
    <row r="20" spans="1:13" s="6" customFormat="1" ht="28.9">
      <c r="A20" s="14">
        <v>11</v>
      </c>
      <c r="B20" s="19" t="s">
        <v>65</v>
      </c>
      <c r="C20" s="18" t="s">
        <v>21</v>
      </c>
      <c r="D20" s="20">
        <v>44179</v>
      </c>
      <c r="E20" s="18" t="s">
        <v>66</v>
      </c>
      <c r="F20" s="21" t="s">
        <v>67</v>
      </c>
      <c r="G20" s="21" t="s">
        <v>24</v>
      </c>
      <c r="H20" s="21" t="s">
        <v>68</v>
      </c>
      <c r="I20" s="27">
        <v>1700000</v>
      </c>
      <c r="J20" s="15">
        <v>44227</v>
      </c>
      <c r="K20" s="20">
        <v>44266</v>
      </c>
      <c r="L20" s="22">
        <f t="shared" si="0"/>
        <v>39</v>
      </c>
      <c r="M20" s="23" t="s">
        <v>26</v>
      </c>
    </row>
    <row r="21" spans="1:13" s="6" customFormat="1" ht="28.9">
      <c r="A21" s="14">
        <v>12</v>
      </c>
      <c r="B21" s="19" t="s">
        <v>69</v>
      </c>
      <c r="C21" s="18" t="s">
        <v>21</v>
      </c>
      <c r="D21" s="20">
        <v>44179</v>
      </c>
      <c r="E21" s="18" t="s">
        <v>70</v>
      </c>
      <c r="F21" s="21" t="s">
        <v>71</v>
      </c>
      <c r="G21" s="21" t="s">
        <v>24</v>
      </c>
      <c r="H21" s="21" t="s">
        <v>72</v>
      </c>
      <c r="I21" s="27">
        <v>1293103.45</v>
      </c>
      <c r="J21" s="15">
        <v>44227</v>
      </c>
      <c r="K21" s="20">
        <v>44270</v>
      </c>
      <c r="L21" s="22">
        <f t="shared" si="0"/>
        <v>43</v>
      </c>
      <c r="M21" s="23" t="s">
        <v>26</v>
      </c>
    </row>
    <row r="22" spans="1:13" s="6" customFormat="1" ht="43.15">
      <c r="A22" s="14">
        <v>13</v>
      </c>
      <c r="B22" s="19" t="s">
        <v>73</v>
      </c>
      <c r="C22" s="18" t="s">
        <v>21</v>
      </c>
      <c r="D22" s="20">
        <v>44179</v>
      </c>
      <c r="E22" s="18" t="s">
        <v>74</v>
      </c>
      <c r="F22" s="21" t="s">
        <v>75</v>
      </c>
      <c r="G22" s="21" t="s">
        <v>24</v>
      </c>
      <c r="H22" s="21" t="s">
        <v>76</v>
      </c>
      <c r="I22" s="27">
        <v>2107000</v>
      </c>
      <c r="J22" s="15">
        <v>44227</v>
      </c>
      <c r="K22" s="20">
        <v>44270</v>
      </c>
      <c r="L22" s="22">
        <f t="shared" si="0"/>
        <v>43</v>
      </c>
      <c r="M22" s="23" t="s">
        <v>26</v>
      </c>
    </row>
    <row r="23" spans="1:13" s="6" customFormat="1">
      <c r="A23" s="14">
        <v>14</v>
      </c>
      <c r="B23" s="19" t="s">
        <v>77</v>
      </c>
      <c r="C23" s="18" t="s">
        <v>21</v>
      </c>
      <c r="D23" s="20">
        <v>44179</v>
      </c>
      <c r="E23" s="18" t="s">
        <v>78</v>
      </c>
      <c r="F23" s="21" t="s">
        <v>79</v>
      </c>
      <c r="G23" s="21" t="s">
        <v>24</v>
      </c>
      <c r="H23" s="21" t="s">
        <v>80</v>
      </c>
      <c r="I23" s="27">
        <v>1700000</v>
      </c>
      <c r="J23" s="15">
        <v>44227</v>
      </c>
      <c r="K23" s="20">
        <v>44270</v>
      </c>
      <c r="L23" s="22">
        <f t="shared" si="0"/>
        <v>43</v>
      </c>
      <c r="M23" s="23" t="s">
        <v>26</v>
      </c>
    </row>
    <row r="24" spans="1:13" s="6" customFormat="1" ht="43.15">
      <c r="A24" s="14">
        <v>15</v>
      </c>
      <c r="B24" s="19" t="s">
        <v>81</v>
      </c>
      <c r="C24" s="18" t="s">
        <v>21</v>
      </c>
      <c r="D24" s="20">
        <v>44179</v>
      </c>
      <c r="E24" s="18" t="s">
        <v>48</v>
      </c>
      <c r="F24" s="21" t="s">
        <v>49</v>
      </c>
      <c r="G24" s="21" t="s">
        <v>24</v>
      </c>
      <c r="H24" s="21" t="s">
        <v>82</v>
      </c>
      <c r="I24" s="27">
        <v>593084.80000000005</v>
      </c>
      <c r="J24" s="15">
        <v>44227</v>
      </c>
      <c r="K24" s="20">
        <v>44263</v>
      </c>
      <c r="L24" s="22">
        <f t="shared" si="0"/>
        <v>36</v>
      </c>
      <c r="M24" s="23" t="s">
        <v>26</v>
      </c>
    </row>
    <row r="25" spans="1:13" s="6" customFormat="1" ht="28.9">
      <c r="A25" s="14">
        <v>16</v>
      </c>
      <c r="B25" s="19" t="s">
        <v>83</v>
      </c>
      <c r="C25" s="18" t="s">
        <v>21</v>
      </c>
      <c r="D25" s="20">
        <v>44179</v>
      </c>
      <c r="E25" s="18" t="s">
        <v>70</v>
      </c>
      <c r="F25" s="21" t="s">
        <v>71</v>
      </c>
      <c r="G25" s="21" t="s">
        <v>24</v>
      </c>
      <c r="H25" s="21" t="s">
        <v>84</v>
      </c>
      <c r="I25" s="27">
        <v>2058719.8</v>
      </c>
      <c r="J25" s="15">
        <v>44227</v>
      </c>
      <c r="K25" s="20">
        <v>44266</v>
      </c>
      <c r="L25" s="22">
        <f t="shared" si="0"/>
        <v>39</v>
      </c>
      <c r="M25" s="23" t="s">
        <v>26</v>
      </c>
    </row>
    <row r="26" spans="1:13" s="6" customFormat="1" ht="28.9">
      <c r="A26" s="14">
        <v>17</v>
      </c>
      <c r="B26" s="19" t="s">
        <v>85</v>
      </c>
      <c r="C26" s="18" t="s">
        <v>21</v>
      </c>
      <c r="D26" s="20">
        <v>44179</v>
      </c>
      <c r="E26" s="18" t="s">
        <v>86</v>
      </c>
      <c r="F26" s="21" t="s">
        <v>87</v>
      </c>
      <c r="G26" s="21" t="s">
        <v>54</v>
      </c>
      <c r="H26" s="21" t="s">
        <v>88</v>
      </c>
      <c r="I26" s="27">
        <v>997924.8</v>
      </c>
      <c r="J26" s="15">
        <v>44227</v>
      </c>
      <c r="K26" s="20">
        <v>44256</v>
      </c>
      <c r="L26" s="22">
        <f t="shared" si="0"/>
        <v>29</v>
      </c>
      <c r="M26" s="23" t="s">
        <v>26</v>
      </c>
    </row>
    <row r="27" spans="1:13" s="6" customFormat="1" ht="43.15">
      <c r="A27" s="14">
        <v>18</v>
      </c>
      <c r="B27" s="19" t="s">
        <v>89</v>
      </c>
      <c r="C27" s="18" t="s">
        <v>21</v>
      </c>
      <c r="D27" s="20">
        <v>44179</v>
      </c>
      <c r="E27" s="18" t="s">
        <v>78</v>
      </c>
      <c r="F27" s="21" t="s">
        <v>79</v>
      </c>
      <c r="G27" s="21" t="s">
        <v>24</v>
      </c>
      <c r="H27" s="21" t="s">
        <v>90</v>
      </c>
      <c r="I27" s="27">
        <v>1700000</v>
      </c>
      <c r="J27" s="15">
        <v>44227</v>
      </c>
      <c r="K27" s="20">
        <v>44271</v>
      </c>
      <c r="L27" s="22">
        <f t="shared" si="0"/>
        <v>44</v>
      </c>
      <c r="M27" s="23" t="s">
        <v>26</v>
      </c>
    </row>
    <row r="28" spans="1:13" s="6" customFormat="1">
      <c r="A28" s="28" t="s">
        <v>91</v>
      </c>
      <c r="B28" s="28"/>
      <c r="C28" s="28"/>
      <c r="D28" s="28"/>
      <c r="E28" s="28"/>
      <c r="F28" s="28"/>
      <c r="G28" s="28"/>
      <c r="H28" s="28"/>
      <c r="I28" s="16">
        <f>SUM(I10:I27)</f>
        <v>22510366.02</v>
      </c>
      <c r="J28" s="5"/>
      <c r="K28" s="5"/>
      <c r="L28" s="5"/>
    </row>
  </sheetData>
  <mergeCells count="1">
    <mergeCell ref="A28:H28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FEEDDD-CCB3-4551-B80B-31CE26EBCA35}"/>
</file>

<file path=customXml/itemProps2.xml><?xml version="1.0" encoding="utf-8"?>
<ds:datastoreItem xmlns:ds="http://schemas.openxmlformats.org/officeDocument/2006/customXml" ds:itemID="{76B1CB7E-462D-4952-B358-64F812969C58}"/>
</file>

<file path=customXml/itemProps3.xml><?xml version="1.0" encoding="utf-8"?>
<ds:datastoreItem xmlns:ds="http://schemas.openxmlformats.org/officeDocument/2006/customXml" ds:itemID="{1C9F516C-2096-43B9-A00B-170E89FF00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VILLANUEVA GUILLEN MARIA GUADALUPE</dc:creator>
  <cp:keywords/>
  <dc:description/>
  <cp:lastModifiedBy>HERNANDEZ VAZQUEZ VERONICA YUDITH</cp:lastModifiedBy>
  <cp:revision/>
  <dcterms:created xsi:type="dcterms:W3CDTF">2019-05-03T21:32:49Z</dcterms:created>
  <dcterms:modified xsi:type="dcterms:W3CDTF">2022-02-07T05:05:56Z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62426900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